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7" i="3" l="1"/>
  <c r="B9" i="3" s="1"/>
  <c r="B8" i="3"/>
  <c r="K23" i="7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<sst xmlns="http://schemas.openxmlformats.org/spreadsheetml/2006/main" count="91" uniqueCount="84">
  <si>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</si>
  <si>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</si>
  <si>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</si>
  <si>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</si>
  <si>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</si>
  <si>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</si>
  <si>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</si>
  <si>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</si>
  <si>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</si>
  <si>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</si>
  <si>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</si>
  <si>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</si>
  <si>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</si>
  <si>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</si>
  <si>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</si>
  <si>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</si>
  <si>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</si>
  <si>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</si>
  <si>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</si>
  <si>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</si>
  <si>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</si>
  <si>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</si>
  <si>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</si>
  <si>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</si>
  <si>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</si>
  <si>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</si>
  <si>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</si>
  <si>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</si>
  <si>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</si>
  <si>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</si>
  <si>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</si>
  <si>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</si>
  <si>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</si>
  <si>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</si>
  <si>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</si>
  <si>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</si>
  <si>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</si>
  <si>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</si>
  <si>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</si>
  <si>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</si>
  <si>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</si>
  <si>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</si>
  <si>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</si>
  <si>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</si>
  <si>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</si>
  <si>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</si>
  <si>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</si>
  <si>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</si>
  <si>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</si>
  <si>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</si>
  <si>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</si>
  <si>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</si>
  <si>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</si>
  <si>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</si>
  <si>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</si>
  <si>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</si>
  <si>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</si>
  <si>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</si>
  <si>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</si>
  <si>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</si>
  <si>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</si>
  <si>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</si>
  <si>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</si>
  <si>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</si>
  <si>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</si>
  <si>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</si>
  <si>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</si>
  <si>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</si>
  <si>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</si>
  <si>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</si>
  <si>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</si>
  <si>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</si>
  <si>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</si>
  <si>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</si>
  <si>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</si>
  <si>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</si>
  <si>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</si>
  <si>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</si>
  <si>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</si>
  <si>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</si>
  <si>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</si>
  <si>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</si>
  <si>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Baze podataka u hemiji</t>
  </si>
  <si>
    <t>Hemija/Edukacija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</si>
</sst>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7" sqref="I27:R2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90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180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75</v>
      </c>
      <c r="I6" s="8" t="s">
        <v>54</v>
      </c>
      <c r="J6" s="7">
        <f>30*Aktivnosti!H8</f>
        <v>90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22.5</v>
      </c>
      <c r="H7" s="6"/>
      <c r="I7" s="9"/>
      <c r="J7" s="6"/>
      <c r="K7" s="13">
        <f>G7/$G$23</f>
        <v>0.26249999999999996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24</v>
      </c>
      <c r="H8" s="6"/>
      <c r="I8" s="9"/>
      <c r="J8" s="6"/>
      <c r="K8" s="13">
        <f t="shared" ref="K8:K22" si="0">G8/$G$23</f>
        <v>0.27999999999999997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33.214285714285715</v>
      </c>
      <c r="H9" s="6"/>
      <c r="I9" s="9"/>
      <c r="J9" s="6"/>
      <c r="K9" s="13">
        <f t="shared" si="0"/>
        <v>0.38749999999999996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1.1666666666666665E-2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2.3333333333333331E-2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2.3333333333333331E-2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1.1666666666666665E-2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85.714285714285722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2.8571428571428572</v>
      </c>
      <c r="I25" s="11" t="s">
        <v>54</v>
      </c>
      <c r="J25" s="12">
        <f>G23/25</f>
        <v>3.4285714285714288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83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22.5</v>
      </c>
    </row>
    <row r="8" spans="1:2">
      <c r="A8" s="3" t="s">
        <v>78</v>
      </c>
      <c r="B8" s="4">
        <f>IF(Proračun!G24="OK",SUM(Proračun!G8:G22),"")</f>
        <v>63.214285714285715</v>
      </c>
    </row>
    <row r="9" spans="1:2">
      <c r="A9" s="3" t="s">
        <v>79</v>
      </c>
      <c r="B9" s="4">
        <f>IF(Proračun!G24="OK",B7+B8,"")</f>
        <v>85.714285714285722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